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ERVER\Investice\Investiční akce\Akce 2026\Fotovoltaika_budovy SM a ZŠ Husova\VŘ\PD a VV\FVE budova ZŠ\"/>
    </mc:Choice>
  </mc:AlternateContent>
  <bookViews>
    <workbookView xWindow="0" yWindow="0" windowWidth="38400" windowHeight="16710" activeTab="1"/>
  </bookViews>
  <sheets>
    <sheet name="Rekapitulace (B)" sheetId="2" r:id="rId1"/>
    <sheet name="Položky (B)" sheetId="1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1" i="1" l="1"/>
  <c r="H50" i="1"/>
  <c r="H49" i="1"/>
  <c r="H44" i="1"/>
  <c r="H43" i="1"/>
  <c r="H42" i="1"/>
  <c r="H41" i="1"/>
  <c r="H40" i="1"/>
  <c r="H39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34" i="1" l="1"/>
  <c r="C15" i="2" s="1"/>
  <c r="C22" i="2"/>
  <c r="C23" i="2" s="1"/>
  <c r="H52" i="1"/>
  <c r="H35" i="1"/>
  <c r="C16" i="2" s="1"/>
  <c r="C17" i="2" s="1"/>
  <c r="H45" i="1"/>
  <c r="C18" i="2" s="1"/>
  <c r="C27" i="2" s="1"/>
  <c r="C26" i="2" l="1"/>
  <c r="C28" i="2" s="1"/>
  <c r="C19" i="2"/>
  <c r="C30" i="2" l="1"/>
</calcChain>
</file>

<file path=xl/sharedStrings.xml><?xml version="1.0" encoding="utf-8"?>
<sst xmlns="http://schemas.openxmlformats.org/spreadsheetml/2006/main" count="225" uniqueCount="122">
  <si>
    <t>C21M - Hromosvod</t>
  </si>
  <si>
    <t>značka</t>
  </si>
  <si>
    <t>poř.č.</t>
  </si>
  <si>
    <t>číslo pol.</t>
  </si>
  <si>
    <t>popis položky</t>
  </si>
  <si>
    <t>jedn.cena</t>
  </si>
  <si>
    <t>množství</t>
  </si>
  <si>
    <t>jedn.</t>
  </si>
  <si>
    <t>celkem [Kč]</t>
  </si>
  <si>
    <t>B</t>
  </si>
  <si>
    <t>m</t>
  </si>
  <si>
    <t>M 1</t>
  </si>
  <si>
    <t>kg</t>
  </si>
  <si>
    <t>M 2</t>
  </si>
  <si>
    <t>SB ŽZ 12,7/6,4 Bužírka smršťovací Polyetylen</t>
  </si>
  <si>
    <t>ks</t>
  </si>
  <si>
    <t>M 3</t>
  </si>
  <si>
    <t>M 4</t>
  </si>
  <si>
    <t>M 5</t>
  </si>
  <si>
    <t>M 6</t>
  </si>
  <si>
    <t>Tvarováni mont.dílu-jímače;ochran.trubky;úhelníky</t>
  </si>
  <si>
    <t>C46M - Zemní práce</t>
  </si>
  <si>
    <t>460010024</t>
  </si>
  <si>
    <t>vytyč.trati kab.vedení v zastavěném prostoru</t>
  </si>
  <si>
    <t>km</t>
  </si>
  <si>
    <t>460030011</t>
  </si>
  <si>
    <t>sejmutí drnu</t>
  </si>
  <si>
    <t>m2</t>
  </si>
  <si>
    <t>460200163</t>
  </si>
  <si>
    <t>kabel.rýha 35cm/šíř. 80cm/hl. zem.tř.3</t>
  </si>
  <si>
    <t>460300006</t>
  </si>
  <si>
    <t>hutnění zeminy vrstvy 20cm</t>
  </si>
  <si>
    <t>m3</t>
  </si>
  <si>
    <t>460560163</t>
  </si>
  <si>
    <t>ruč.zához.kab.rýhy 35cm šíř.80cm hl.zem.tř.3</t>
  </si>
  <si>
    <t>460620001</t>
  </si>
  <si>
    <t>položení drnu</t>
  </si>
  <si>
    <t>Práce v HZS</t>
  </si>
  <si>
    <t/>
  </si>
  <si>
    <t>Revize elektro</t>
  </si>
  <si>
    <t>hod.</t>
  </si>
  <si>
    <t>Celkem za práci v HZS:</t>
  </si>
  <si>
    <t>Základ DPH</t>
  </si>
  <si>
    <t xml:space="preserve">A.  </t>
  </si>
  <si>
    <t>UPRAVENÉ ROZPOČTOVÉ NÁKLADY</t>
  </si>
  <si>
    <t>C21M - Hromosvod (MONTÁŽ)</t>
  </si>
  <si>
    <t xml:space="preserve">  Podružný materiál (5%)</t>
  </si>
  <si>
    <t>C46M - Zemní práce (MONTÁŽ)</t>
  </si>
  <si>
    <t>CELKEM URN</t>
  </si>
  <si>
    <t xml:space="preserve">B.  </t>
  </si>
  <si>
    <t>HZS</t>
  </si>
  <si>
    <t>Hodinová zúčtovací sazba</t>
  </si>
  <si>
    <t>CELKEM HZS</t>
  </si>
  <si>
    <t xml:space="preserve">C.  </t>
  </si>
  <si>
    <t>VEDLEJŠÍ ROZPOČTOVÉ NÁKLADY</t>
  </si>
  <si>
    <t xml:space="preserve">  Přesun hmot v objektech výška do 12m (5%)</t>
  </si>
  <si>
    <t xml:space="preserve">  Podíl přidružených výkonů z C46M (1%)</t>
  </si>
  <si>
    <t>CELKEM VRN</t>
  </si>
  <si>
    <t>REKAPITULACE CELKEM</t>
  </si>
  <si>
    <t>Uvedené ceny jsou bez DPH.</t>
  </si>
  <si>
    <t>Rekapitulace - Jídelna (B)</t>
  </si>
  <si>
    <t>Akce:</t>
  </si>
  <si>
    <t xml:space="preserve">FOTOVOLTAICKÁ ELEKTRÁRNA </t>
  </si>
  <si>
    <t>na ZŠ Husova, Náměšť nad Oslavou</t>
  </si>
  <si>
    <t>Místo:</t>
  </si>
  <si>
    <t>Husova 1768, 675 71 Náměšť nad Oslavou</t>
  </si>
  <si>
    <t>Investor:</t>
  </si>
  <si>
    <t>Město Náměšť nad Oslavou</t>
  </si>
  <si>
    <t>Zakázka číslo:</t>
  </si>
  <si>
    <t>031PB25</t>
  </si>
  <si>
    <t>Projektant:</t>
  </si>
  <si>
    <t>Petr Bill, autorizovaný technik, č. a. 110 20 44</t>
  </si>
  <si>
    <t>Projektování elektrických zařízení</t>
  </si>
  <si>
    <t>Fulnecká 109, Hladké Životice</t>
  </si>
  <si>
    <t>IČ: 495 72 491</t>
  </si>
  <si>
    <t>Kapitola</t>
  </si>
  <si>
    <t>Popis položky</t>
  </si>
  <si>
    <t>C21M - Hromosvod (MATERIÁL)</t>
  </si>
  <si>
    <t>Celkem za montáže:</t>
  </si>
  <si>
    <t>Celkem za materiál:</t>
  </si>
  <si>
    <t>bal</t>
  </si>
  <si>
    <t>Demontáž stávajícího LPS</t>
  </si>
  <si>
    <t>den</t>
  </si>
  <si>
    <t>Zdvihací technika</t>
  </si>
  <si>
    <t>Uzemnění v zemi FeZn do 120 mm2 vč.svorek;propoj.aj.</t>
  </si>
  <si>
    <t>Uzemnění v zemi FeZn R=8-10 mm vč.svorek;propoj.aj.</t>
  </si>
  <si>
    <t>Svodové vodiče FeZn do R=10 mm; Al</t>
  </si>
  <si>
    <t>Jímací tyč do 3m délky vč.upevnění</t>
  </si>
  <si>
    <t>Svorky / podpěry hromosvodové</t>
  </si>
  <si>
    <t>Svorka hromosvodová SZ</t>
  </si>
  <si>
    <t>Ochranný úhelník nebo trubka s držáky do zdiva</t>
  </si>
  <si>
    <t>Označení svodu štítky smalt.;umělá hmota</t>
  </si>
  <si>
    <t>Nátěr nového svodového vodiče</t>
  </si>
  <si>
    <t xml:space="preserve">Asfaltový lak penetrační </t>
  </si>
  <si>
    <t>Páska 30x4 FeZn (0,95kg/m)</t>
  </si>
  <si>
    <t>Drát D=10mm FeZn (0,62kg/m)</t>
  </si>
  <si>
    <t>Drát D=8mm AlMgSi T/4 (0,135kg/m)</t>
  </si>
  <si>
    <t>Svorka k jímací tyči,  FeZn</t>
  </si>
  <si>
    <t>Tyč jímací s rovným koncem, 3,0 m AlMgSi</t>
  </si>
  <si>
    <t>Hmoždinka H 12/200, plast</t>
  </si>
  <si>
    <t>Svorka spojovací FeZn</t>
  </si>
  <si>
    <t>Podložka Podl. 8 PE-s</t>
  </si>
  <si>
    <t xml:space="preserve"> Podložka Podl. 8 PE-s</t>
  </si>
  <si>
    <t>Izolační tyč pro jímací tyč, FeZn</t>
  </si>
  <si>
    <t>Svorka zkušební</t>
  </si>
  <si>
    <t>Bezpečtnostní tabulka  A5, plast</t>
  </si>
  <si>
    <t>Svorka k zaváděcí tyči,  FeZn</t>
  </si>
  <si>
    <t>Zaváděcí tyč,  FeZn</t>
  </si>
  <si>
    <t>Držák jímače a trubky, FeZn+plast</t>
  </si>
  <si>
    <t>Označovací štítek, plast</t>
  </si>
  <si>
    <t>Držák oddáleného hromosvodu na stěnu,  FeZn</t>
  </si>
  <si>
    <t>Podpěra vedení do zdiva-šedá</t>
  </si>
  <si>
    <t>210220021</t>
  </si>
  <si>
    <t>210220022</t>
  </si>
  <si>
    <t>210220102</t>
  </si>
  <si>
    <t>210220201</t>
  </si>
  <si>
    <t>210220302</t>
  </si>
  <si>
    <t>210220303</t>
  </si>
  <si>
    <t>210220372</t>
  </si>
  <si>
    <t>210220401</t>
  </si>
  <si>
    <t>210220431</t>
  </si>
  <si>
    <t>210220458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</si>
</sst>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Kč&quot;_-;\-* #,##0.00\ &quot;Kč&quot;_-;_-* &quot;-&quot;??\ &quot;Kč&quot;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rgb="FF0000FF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i/>
      <sz val="8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12"/>
      <color theme="1"/>
      <name val="Times New Roman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E4E4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double">
        <color rgb="FF000000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9" fillId="0" borderId="0"/>
  </cellStyleXfs>
  <cellXfs count="73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Alignment="1">
      <alignment vertical="top"/>
    </xf>
    <xf numFmtId="0" fontId="5" fillId="0" borderId="0" xfId="0" applyFont="1" applyAlignment="1" applyProtection="1">
      <alignment vertical="top"/>
      <protection locked="0"/>
    </xf>
    <xf numFmtId="0" fontId="5" fillId="2" borderId="7" xfId="0" applyFont="1" applyFill="1" applyBorder="1" applyAlignment="1" applyProtection="1">
      <alignment horizontal="right" vertical="center"/>
      <protection locked="0"/>
    </xf>
    <xf numFmtId="2" fontId="5" fillId="0" borderId="9" xfId="0" applyNumberFormat="1" applyFont="1" applyBorder="1" applyAlignment="1" applyProtection="1">
      <alignment horizontal="right" vertical="top"/>
      <protection locked="0"/>
    </xf>
    <xf numFmtId="2" fontId="7" fillId="0" borderId="12" xfId="0" applyNumberFormat="1" applyFont="1" applyBorder="1" applyAlignment="1" applyProtection="1">
      <alignment horizontal="right" vertical="top"/>
      <protection locked="0"/>
    </xf>
    <xf numFmtId="2" fontId="5" fillId="0" borderId="10" xfId="0" applyNumberFormat="1" applyFont="1" applyBorder="1" applyAlignment="1" applyProtection="1">
      <alignment horizontal="right" vertical="top"/>
      <protection locked="0"/>
    </xf>
    <xf numFmtId="2" fontId="7" fillId="0" borderId="13" xfId="0" applyNumberFormat="1" applyFont="1" applyBorder="1" applyAlignment="1" applyProtection="1">
      <alignment horizontal="right" vertical="top"/>
      <protection locked="0"/>
    </xf>
    <xf numFmtId="0" fontId="5" fillId="0" borderId="0" xfId="0" applyFont="1" applyAlignment="1" applyProtection="1">
      <alignment vertical="center"/>
      <protection locked="0"/>
    </xf>
    <xf numFmtId="2" fontId="5" fillId="0" borderId="11" xfId="0" applyNumberFormat="1" applyFont="1" applyBorder="1" applyAlignment="1" applyProtection="1">
      <alignment horizontal="right" vertical="top"/>
      <protection locked="0"/>
    </xf>
    <xf numFmtId="2" fontId="5" fillId="0" borderId="0" xfId="0" applyNumberFormat="1" applyFont="1" applyBorder="1" applyAlignment="1" applyProtection="1">
      <alignment horizontal="right" vertical="top"/>
      <protection locked="0"/>
    </xf>
    <xf numFmtId="0" fontId="5" fillId="2" borderId="7" xfId="0" applyFont="1" applyFill="1" applyBorder="1" applyAlignment="1" applyProtection="1">
      <alignment horizontal="right" vertical="center"/>
    </xf>
    <xf numFmtId="0" fontId="5" fillId="2" borderId="7" xfId="0" applyFont="1" applyFill="1" applyBorder="1" applyAlignment="1" applyProtection="1">
      <alignment horizontal="left" vertical="center"/>
    </xf>
    <xf numFmtId="49" fontId="5" fillId="0" borderId="9" xfId="0" applyNumberFormat="1" applyFont="1" applyBorder="1" applyAlignment="1" applyProtection="1">
      <alignment horizontal="center" vertical="top"/>
    </xf>
    <xf numFmtId="1" fontId="5" fillId="0" borderId="9" xfId="0" applyNumberFormat="1" applyFont="1" applyBorder="1" applyAlignment="1" applyProtection="1">
      <alignment horizontal="right" vertical="top"/>
    </xf>
    <xf numFmtId="49" fontId="5" fillId="0" borderId="9" xfId="0" applyNumberFormat="1" applyFont="1" applyBorder="1" applyAlignment="1" applyProtection="1">
      <alignment horizontal="left" vertical="top" wrapText="1"/>
    </xf>
    <xf numFmtId="49" fontId="7" fillId="0" borderId="12" xfId="0" applyNumberFormat="1" applyFont="1" applyBorder="1" applyAlignment="1" applyProtection="1">
      <alignment horizontal="center" vertical="top"/>
    </xf>
    <xf numFmtId="1" fontId="7" fillId="0" borderId="12" xfId="0" applyNumberFormat="1" applyFont="1" applyBorder="1" applyAlignment="1" applyProtection="1">
      <alignment horizontal="right" vertical="top"/>
    </xf>
    <xf numFmtId="49" fontId="7" fillId="0" borderId="12" xfId="0" applyNumberFormat="1" applyFont="1" applyBorder="1" applyAlignment="1" applyProtection="1">
      <alignment horizontal="left" vertical="top" wrapText="1"/>
    </xf>
    <xf numFmtId="49" fontId="5" fillId="0" borderId="10" xfId="0" applyNumberFormat="1" applyFont="1" applyBorder="1" applyAlignment="1" applyProtection="1">
      <alignment horizontal="center" vertical="top"/>
    </xf>
    <xf numFmtId="1" fontId="5" fillId="0" borderId="10" xfId="0" applyNumberFormat="1" applyFont="1" applyBorder="1" applyAlignment="1" applyProtection="1">
      <alignment horizontal="right" vertical="top"/>
    </xf>
    <xf numFmtId="49" fontId="5" fillId="0" borderId="10" xfId="0" applyNumberFormat="1" applyFont="1" applyBorder="1" applyAlignment="1" applyProtection="1">
      <alignment horizontal="left" vertical="top" wrapText="1"/>
    </xf>
    <xf numFmtId="49" fontId="7" fillId="0" borderId="13" xfId="0" applyNumberFormat="1" applyFont="1" applyBorder="1" applyAlignment="1" applyProtection="1">
      <alignment horizontal="center" vertical="top"/>
    </xf>
    <xf numFmtId="1" fontId="7" fillId="0" borderId="13" xfId="0" applyNumberFormat="1" applyFont="1" applyBorder="1" applyAlignment="1" applyProtection="1">
      <alignment horizontal="right" vertical="top"/>
    </xf>
    <xf numFmtId="49" fontId="7" fillId="0" borderId="13" xfId="0" applyNumberFormat="1" applyFont="1" applyBorder="1" applyAlignment="1" applyProtection="1">
      <alignment horizontal="left" vertical="top" wrapText="1"/>
    </xf>
    <xf numFmtId="0" fontId="6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vertical="center"/>
    </xf>
    <xf numFmtId="0" fontId="6" fillId="0" borderId="0" xfId="2" applyFont="1" applyAlignment="1" applyProtection="1">
      <alignment horizontal="left" vertical="center"/>
    </xf>
    <xf numFmtId="2" fontId="5" fillId="0" borderId="9" xfId="0" applyNumberFormat="1" applyFont="1" applyBorder="1" applyAlignment="1" applyProtection="1">
      <alignment horizontal="right" vertical="top"/>
    </xf>
    <xf numFmtId="2" fontId="7" fillId="0" borderId="12" xfId="0" applyNumberFormat="1" applyFont="1" applyBorder="1" applyAlignment="1" applyProtection="1">
      <alignment horizontal="right" vertical="top"/>
    </xf>
    <xf numFmtId="2" fontId="5" fillId="0" borderId="10" xfId="0" applyNumberFormat="1" applyFont="1" applyBorder="1" applyAlignment="1" applyProtection="1">
      <alignment horizontal="right" vertical="top"/>
    </xf>
    <xf numFmtId="2" fontId="7" fillId="0" borderId="13" xfId="0" applyNumberFormat="1" applyFont="1" applyBorder="1" applyAlignment="1" applyProtection="1">
      <alignment horizontal="right" vertical="top"/>
    </xf>
    <xf numFmtId="2" fontId="8" fillId="0" borderId="0" xfId="0" applyNumberFormat="1" applyFont="1" applyAlignment="1" applyProtection="1">
      <alignment horizontal="right" vertical="center"/>
    </xf>
    <xf numFmtId="2" fontId="8" fillId="0" borderId="0" xfId="0" applyNumberFormat="1" applyFont="1" applyAlignment="1" applyProtection="1">
      <alignment vertical="center"/>
    </xf>
    <xf numFmtId="49" fontId="5" fillId="0" borderId="11" xfId="0" applyNumberFormat="1" applyFont="1" applyBorder="1" applyAlignment="1" applyProtection="1">
      <alignment horizontal="center" vertical="top"/>
    </xf>
    <xf numFmtId="1" fontId="5" fillId="0" borderId="11" xfId="0" applyNumberFormat="1" applyFont="1" applyBorder="1" applyAlignment="1" applyProtection="1">
      <alignment horizontal="right" vertical="top"/>
    </xf>
    <xf numFmtId="49" fontId="5" fillId="0" borderId="11" xfId="0" applyNumberFormat="1" applyFont="1" applyBorder="1" applyAlignment="1" applyProtection="1">
      <alignment horizontal="left" vertical="top" wrapText="1"/>
    </xf>
    <xf numFmtId="2" fontId="5" fillId="0" borderId="11" xfId="0" applyNumberFormat="1" applyFont="1" applyBorder="1" applyAlignment="1" applyProtection="1">
      <alignment horizontal="right" vertical="top"/>
    </xf>
    <xf numFmtId="49" fontId="5" fillId="0" borderId="0" xfId="0" applyNumberFormat="1" applyFont="1" applyBorder="1" applyAlignment="1" applyProtection="1">
      <alignment horizontal="center" vertical="top"/>
    </xf>
    <xf numFmtId="1" fontId="5" fillId="0" borderId="0" xfId="0" applyNumberFormat="1" applyFont="1" applyBorder="1" applyAlignment="1" applyProtection="1">
      <alignment horizontal="right" vertical="top"/>
    </xf>
    <xf numFmtId="49" fontId="5" fillId="0" borderId="0" xfId="0" applyNumberFormat="1" applyFont="1" applyBorder="1" applyAlignment="1" applyProtection="1">
      <alignment horizontal="left" vertical="top" wrapText="1"/>
    </xf>
    <xf numFmtId="0" fontId="6" fillId="0" borderId="0" xfId="0" applyFont="1" applyAlignment="1" applyProtection="1">
      <alignment horizontal="left" vertical="top"/>
    </xf>
    <xf numFmtId="0" fontId="5" fillId="0" borderId="0" xfId="0" applyFont="1" applyAlignment="1" applyProtection="1">
      <alignment vertical="top"/>
    </xf>
    <xf numFmtId="2" fontId="5" fillId="0" borderId="0" xfId="0" applyNumberFormat="1" applyFont="1" applyBorder="1" applyAlignment="1" applyProtection="1">
      <alignment horizontal="right" vertical="top"/>
    </xf>
    <xf numFmtId="2" fontId="8" fillId="0" borderId="0" xfId="0" applyNumberFormat="1" applyFont="1" applyAlignment="1" applyProtection="1">
      <alignment horizontal="right" vertical="top"/>
    </xf>
    <xf numFmtId="0" fontId="3" fillId="0" borderId="0" xfId="0" applyFont="1" applyAlignment="1" applyProtection="1">
      <alignment horizontal="justify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justify" vertical="center"/>
    </xf>
    <xf numFmtId="0" fontId="5" fillId="2" borderId="3" xfId="0" applyFont="1" applyFill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4" xfId="0" applyFont="1" applyBorder="1" applyAlignment="1" applyProtection="1">
      <alignment vertical="center" wrapText="1"/>
    </xf>
    <xf numFmtId="2" fontId="6" fillId="0" borderId="4" xfId="0" applyNumberFormat="1" applyFont="1" applyBorder="1" applyAlignment="1" applyProtection="1">
      <alignment vertical="center"/>
    </xf>
    <xf numFmtId="0" fontId="5" fillId="0" borderId="5" xfId="0" applyFont="1" applyBorder="1" applyAlignment="1" applyProtection="1">
      <alignment horizontal="right" vertical="center"/>
    </xf>
    <xf numFmtId="0" fontId="5" fillId="0" borderId="5" xfId="0" applyFont="1" applyBorder="1" applyAlignment="1" applyProtection="1">
      <alignment vertical="center" wrapText="1"/>
    </xf>
    <xf numFmtId="44" fontId="5" fillId="0" borderId="5" xfId="1" applyFont="1" applyBorder="1" applyAlignment="1" applyProtection="1">
      <alignment vertical="center"/>
    </xf>
    <xf numFmtId="0" fontId="5" fillId="0" borderId="6" xfId="0" applyFont="1" applyBorder="1" applyAlignment="1" applyProtection="1">
      <alignment horizontal="right" vertical="center"/>
    </xf>
    <xf numFmtId="0" fontId="5" fillId="0" borderId="6" xfId="0" applyFont="1" applyBorder="1" applyAlignment="1" applyProtection="1">
      <alignment vertical="center" wrapText="1"/>
    </xf>
    <xf numFmtId="44" fontId="5" fillId="0" borderId="6" xfId="1" applyFont="1" applyBorder="1" applyAlignment="1" applyProtection="1">
      <alignment vertical="center"/>
    </xf>
    <xf numFmtId="0" fontId="6" fillId="0" borderId="1" xfId="0" applyFont="1" applyBorder="1" applyAlignment="1" applyProtection="1">
      <alignment horizontal="right" vertical="center"/>
    </xf>
    <xf numFmtId="0" fontId="6" fillId="0" borderId="7" xfId="0" applyFont="1" applyBorder="1" applyAlignment="1" applyProtection="1">
      <alignment vertical="center" wrapText="1"/>
    </xf>
    <xf numFmtId="44" fontId="6" fillId="0" borderId="7" xfId="1" applyFont="1" applyBorder="1" applyAlignment="1" applyProtection="1">
      <alignment vertical="center"/>
    </xf>
    <xf numFmtId="0" fontId="5" fillId="0" borderId="0" xfId="0" applyFont="1" applyAlignment="1" applyProtection="1">
      <alignment horizontal="right" vertical="center"/>
    </xf>
    <xf numFmtId="0" fontId="5" fillId="0" borderId="0" xfId="0" applyFont="1" applyAlignment="1" applyProtection="1">
      <alignment vertical="center" wrapText="1"/>
    </xf>
    <xf numFmtId="44" fontId="5" fillId="0" borderId="0" xfId="1" applyFont="1" applyAlignment="1" applyProtection="1">
      <alignment vertical="center"/>
    </xf>
    <xf numFmtId="44" fontId="6" fillId="0" borderId="4" xfId="1" applyFont="1" applyBorder="1" applyAlignment="1" applyProtection="1">
      <alignment vertical="center"/>
    </xf>
    <xf numFmtId="0" fontId="6" fillId="0" borderId="2" xfId="0" applyFont="1" applyBorder="1" applyAlignment="1" applyProtection="1">
      <alignment horizontal="right" vertical="center"/>
    </xf>
    <xf numFmtId="0" fontId="6" fillId="0" borderId="8" xfId="0" applyFont="1" applyBorder="1" applyAlignment="1" applyProtection="1">
      <alignment vertical="center" wrapText="1"/>
    </xf>
    <xf numFmtId="44" fontId="6" fillId="0" borderId="8" xfId="1" applyFont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 wrapText="1"/>
    </xf>
    <xf numFmtId="0" fontId="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top"/>
      <protection locked="0"/>
    </xf>
  </cellXfs>
  <cellStyles count="3">
    <cellStyle name="Měna" xfId="1" builtinId="4"/>
    <cellStyle name="Normální" xfId="0" builtinId="0"/>
    <cellStyle name="Normální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workbookViewId="0">
      <selection activeCell="C16" sqref="C16"/>
    </sheetView>
  </sheetViews>
  <sheetFormatPr defaultColWidth="9.140625" defaultRowHeight="11.25" x14ac:dyDescent="0.25"/>
  <cols>
    <col min="1" max="1" width="14" style="1" customWidth="1"/>
    <col min="2" max="2" width="59.28515625" style="1" customWidth="1"/>
    <col min="3" max="3" width="11.7109375" style="1" customWidth="1"/>
    <col min="4" max="16384" width="9.140625" style="1"/>
  </cols>
  <sheetData>
    <row r="1" spans="1:5" ht="15" x14ac:dyDescent="0.25">
      <c r="A1" s="46" t="s">
        <v>61</v>
      </c>
      <c r="B1" s="46" t="s">
        <v>62</v>
      </c>
      <c r="C1" s="27"/>
      <c r="D1" s="27"/>
      <c r="E1" s="9"/>
    </row>
    <row r="2" spans="1:5" ht="15" x14ac:dyDescent="0.25">
      <c r="A2" s="47"/>
      <c r="B2" s="46" t="s">
        <v>63</v>
      </c>
      <c r="C2" s="27"/>
      <c r="D2" s="27"/>
      <c r="E2" s="9"/>
    </row>
    <row r="3" spans="1:5" ht="15" x14ac:dyDescent="0.25">
      <c r="A3" s="46" t="s">
        <v>64</v>
      </c>
      <c r="B3" s="48" t="s">
        <v>65</v>
      </c>
      <c r="C3" s="47"/>
      <c r="D3" s="27"/>
      <c r="E3" s="9"/>
    </row>
    <row r="4" spans="1:5" ht="15" x14ac:dyDescent="0.25">
      <c r="A4" s="46" t="s">
        <v>66</v>
      </c>
      <c r="B4" s="46" t="s">
        <v>67</v>
      </c>
      <c r="C4" s="47"/>
      <c r="D4" s="27"/>
      <c r="E4" s="9"/>
    </row>
    <row r="5" spans="1:5" ht="15" x14ac:dyDescent="0.25">
      <c r="A5" s="47" t="s">
        <v>68</v>
      </c>
      <c r="B5" s="47" t="s">
        <v>69</v>
      </c>
      <c r="C5" s="47"/>
      <c r="D5" s="27"/>
      <c r="E5" s="9"/>
    </row>
    <row r="6" spans="1:5" ht="15" x14ac:dyDescent="0.25">
      <c r="A6" s="46" t="s">
        <v>70</v>
      </c>
      <c r="B6" s="46" t="s">
        <v>71</v>
      </c>
      <c r="C6" s="47"/>
      <c r="D6" s="27"/>
      <c r="E6" s="9"/>
    </row>
    <row r="7" spans="1:5" ht="15" x14ac:dyDescent="0.25">
      <c r="A7" s="47"/>
      <c r="B7" s="46" t="s">
        <v>72</v>
      </c>
      <c r="C7" s="47"/>
      <c r="D7" s="27"/>
      <c r="E7" s="9"/>
    </row>
    <row r="8" spans="1:5" ht="15" x14ac:dyDescent="0.25">
      <c r="A8" s="47"/>
      <c r="B8" s="46" t="s">
        <v>73</v>
      </c>
      <c r="C8" s="47"/>
      <c r="D8" s="27"/>
      <c r="E8" s="9"/>
    </row>
    <row r="9" spans="1:5" ht="15" x14ac:dyDescent="0.25">
      <c r="A9" s="47"/>
      <c r="B9" s="46" t="s">
        <v>74</v>
      </c>
      <c r="C9" s="47"/>
      <c r="D9" s="27"/>
      <c r="E9" s="9"/>
    </row>
    <row r="10" spans="1:5" x14ac:dyDescent="0.25">
      <c r="A10" s="27"/>
      <c r="B10" s="27"/>
      <c r="C10" s="27"/>
      <c r="D10" s="27"/>
      <c r="E10" s="9"/>
    </row>
    <row r="11" spans="1:5" ht="15.75" x14ac:dyDescent="0.25">
      <c r="A11" s="71" t="s">
        <v>60</v>
      </c>
      <c r="B11" s="71"/>
      <c r="C11" s="71"/>
      <c r="D11" s="27"/>
      <c r="E11" s="9"/>
    </row>
    <row r="12" spans="1:5" x14ac:dyDescent="0.25">
      <c r="A12" s="27"/>
      <c r="B12" s="27"/>
      <c r="C12" s="27"/>
      <c r="D12" s="27"/>
      <c r="E12" s="9"/>
    </row>
    <row r="13" spans="1:5" x14ac:dyDescent="0.25">
      <c r="A13" s="49" t="s">
        <v>75</v>
      </c>
      <c r="B13" s="49" t="s">
        <v>76</v>
      </c>
      <c r="C13" s="49" t="s">
        <v>42</v>
      </c>
      <c r="D13" s="27"/>
      <c r="E13" s="9"/>
    </row>
    <row r="14" spans="1:5" x14ac:dyDescent="0.25">
      <c r="A14" s="50" t="s">
        <v>43</v>
      </c>
      <c r="B14" s="51" t="s">
        <v>44</v>
      </c>
      <c r="C14" s="52"/>
      <c r="D14" s="27"/>
      <c r="E14" s="9"/>
    </row>
    <row r="15" spans="1:5" x14ac:dyDescent="0.25">
      <c r="A15" s="53">
        <v>1</v>
      </c>
      <c r="B15" s="54" t="s">
        <v>45</v>
      </c>
      <c r="C15" s="55">
        <f>SUM('Položky (B)'!H34)</f>
        <v>0</v>
      </c>
      <c r="D15" s="27"/>
      <c r="E15" s="9"/>
    </row>
    <row r="16" spans="1:5" x14ac:dyDescent="0.25">
      <c r="A16" s="53">
        <v>2</v>
      </c>
      <c r="B16" s="54" t="s">
        <v>77</v>
      </c>
      <c r="C16" s="55">
        <f>SUM('Položky (B)'!H35)</f>
        <v>0</v>
      </c>
      <c r="D16" s="27"/>
      <c r="E16" s="9"/>
    </row>
    <row r="17" spans="1:5" x14ac:dyDescent="0.25">
      <c r="A17" s="53">
        <v>3</v>
      </c>
      <c r="B17" s="54" t="s">
        <v>46</v>
      </c>
      <c r="C17" s="55">
        <f>C16*0.05</f>
        <v>0</v>
      </c>
      <c r="D17" s="27"/>
      <c r="E17" s="9"/>
    </row>
    <row r="18" spans="1:5" x14ac:dyDescent="0.25">
      <c r="A18" s="56">
        <v>4</v>
      </c>
      <c r="B18" s="57" t="s">
        <v>47</v>
      </c>
      <c r="C18" s="58">
        <f>SUM('Položky (B)'!H45)</f>
        <v>0</v>
      </c>
      <c r="D18" s="27"/>
      <c r="E18" s="9"/>
    </row>
    <row r="19" spans="1:5" x14ac:dyDescent="0.25">
      <c r="A19" s="59"/>
      <c r="B19" s="60" t="s">
        <v>48</v>
      </c>
      <c r="C19" s="61">
        <f>SUM(C15:C18)</f>
        <v>0</v>
      </c>
      <c r="D19" s="27"/>
      <c r="E19" s="9"/>
    </row>
    <row r="20" spans="1:5" x14ac:dyDescent="0.25">
      <c r="A20" s="62"/>
      <c r="B20" s="63"/>
      <c r="C20" s="64"/>
      <c r="D20" s="27"/>
      <c r="E20" s="9"/>
    </row>
    <row r="21" spans="1:5" x14ac:dyDescent="0.25">
      <c r="A21" s="50" t="s">
        <v>49</v>
      </c>
      <c r="B21" s="51" t="s">
        <v>50</v>
      </c>
      <c r="C21" s="65"/>
      <c r="D21" s="27"/>
      <c r="E21" s="9"/>
    </row>
    <row r="22" spans="1:5" x14ac:dyDescent="0.25">
      <c r="A22" s="56">
        <v>5</v>
      </c>
      <c r="B22" s="57" t="s">
        <v>51</v>
      </c>
      <c r="C22" s="58">
        <f>SUM('Položky (B)'!H52)</f>
        <v>0</v>
      </c>
      <c r="D22" s="27"/>
      <c r="E22" s="9"/>
    </row>
    <row r="23" spans="1:5" x14ac:dyDescent="0.25">
      <c r="A23" s="59"/>
      <c r="B23" s="60" t="s">
        <v>52</v>
      </c>
      <c r="C23" s="61">
        <f>SUM(C22)</f>
        <v>0</v>
      </c>
      <c r="D23" s="27"/>
      <c r="E23" s="9"/>
    </row>
    <row r="24" spans="1:5" x14ac:dyDescent="0.25">
      <c r="A24" s="62"/>
      <c r="B24" s="63"/>
      <c r="C24" s="64"/>
      <c r="D24" s="27"/>
      <c r="E24" s="9"/>
    </row>
    <row r="25" spans="1:5" x14ac:dyDescent="0.25">
      <c r="A25" s="50" t="s">
        <v>53</v>
      </c>
      <c r="B25" s="51" t="s">
        <v>54</v>
      </c>
      <c r="C25" s="65"/>
      <c r="D25" s="27"/>
      <c r="E25" s="9"/>
    </row>
    <row r="26" spans="1:5" x14ac:dyDescent="0.25">
      <c r="A26" s="53">
        <v>6</v>
      </c>
      <c r="B26" s="54" t="s">
        <v>55</v>
      </c>
      <c r="C26" s="55">
        <f>(C15+C16+C17)*0.05</f>
        <v>0</v>
      </c>
      <c r="D26" s="27"/>
      <c r="E26" s="9"/>
    </row>
    <row r="27" spans="1:5" x14ac:dyDescent="0.25">
      <c r="A27" s="56">
        <v>7</v>
      </c>
      <c r="B27" s="57" t="s">
        <v>56</v>
      </c>
      <c r="C27" s="58">
        <f>C18*0.01</f>
        <v>0</v>
      </c>
      <c r="D27" s="27"/>
      <c r="E27" s="9"/>
    </row>
    <row r="28" spans="1:5" x14ac:dyDescent="0.25">
      <c r="A28" s="59"/>
      <c r="B28" s="60" t="s">
        <v>57</v>
      </c>
      <c r="C28" s="61">
        <f>SUM(C26:C27)</f>
        <v>0</v>
      </c>
      <c r="D28" s="27"/>
      <c r="E28" s="9"/>
    </row>
    <row r="29" spans="1:5" ht="12" thickBot="1" x14ac:dyDescent="0.3">
      <c r="A29" s="62"/>
      <c r="B29" s="63"/>
      <c r="C29" s="64"/>
      <c r="D29" s="27"/>
      <c r="E29" s="9"/>
    </row>
    <row r="30" spans="1:5" ht="12.75" thickTop="1" thickBot="1" x14ac:dyDescent="0.3">
      <c r="A30" s="66"/>
      <c r="B30" s="67" t="s">
        <v>58</v>
      </c>
      <c r="C30" s="68">
        <f>SUM(C28,C23,C19)</f>
        <v>0</v>
      </c>
      <c r="D30" s="27"/>
      <c r="E30" s="9"/>
    </row>
    <row r="31" spans="1:5" ht="12" thickTop="1" x14ac:dyDescent="0.25">
      <c r="A31" s="27"/>
      <c r="B31" s="27"/>
      <c r="C31" s="27"/>
      <c r="D31" s="27"/>
      <c r="E31" s="9"/>
    </row>
    <row r="32" spans="1:5" x14ac:dyDescent="0.25">
      <c r="A32" s="27"/>
      <c r="B32" s="69" t="s">
        <v>59</v>
      </c>
      <c r="C32" s="27"/>
      <c r="D32" s="27"/>
      <c r="E32" s="9"/>
    </row>
    <row r="33" spans="1:5" ht="12" x14ac:dyDescent="0.25">
      <c r="A33" s="70"/>
      <c r="B33" s="27"/>
      <c r="C33" s="27"/>
      <c r="D33" s="27"/>
      <c r="E33" s="9"/>
    </row>
    <row r="34" spans="1:5" x14ac:dyDescent="0.25">
      <c r="A34" s="27"/>
      <c r="B34" s="27"/>
      <c r="C34" s="27"/>
      <c r="D34" s="27"/>
      <c r="E34" s="9"/>
    </row>
    <row r="35" spans="1:5" x14ac:dyDescent="0.25">
      <c r="A35" s="27"/>
      <c r="B35" s="27"/>
      <c r="C35" s="27"/>
      <c r="D35" s="27"/>
      <c r="E35" s="9"/>
    </row>
    <row r="36" spans="1:5" x14ac:dyDescent="0.25">
      <c r="A36" s="27"/>
      <c r="B36" s="27"/>
      <c r="C36" s="27"/>
      <c r="D36" s="27"/>
      <c r="E36" s="9"/>
    </row>
    <row r="37" spans="1:5" x14ac:dyDescent="0.25">
      <c r="A37" s="9"/>
      <c r="B37" s="9"/>
      <c r="C37" s="9"/>
      <c r="D37" s="9"/>
      <c r="E37" s="9"/>
    </row>
    <row r="38" spans="1:5" x14ac:dyDescent="0.25">
      <c r="A38" s="9"/>
      <c r="B38" s="9"/>
      <c r="C38" s="9"/>
      <c r="D38" s="9"/>
      <c r="E38" s="9"/>
    </row>
    <row r="39" spans="1:5" x14ac:dyDescent="0.25">
      <c r="A39" s="9"/>
      <c r="B39" s="9"/>
      <c r="C39" s="9"/>
      <c r="D39" s="9"/>
      <c r="E39" s="9"/>
    </row>
    <row r="40" spans="1:5" x14ac:dyDescent="0.25">
      <c r="A40" s="9"/>
      <c r="B40" s="9"/>
      <c r="C40" s="9"/>
      <c r="D40" s="9"/>
      <c r="E40" s="9"/>
    </row>
    <row r="41" spans="1:5" x14ac:dyDescent="0.25">
      <c r="A41" s="9"/>
      <c r="B41" s="9"/>
      <c r="C41" s="9"/>
      <c r="D41" s="9"/>
      <c r="E41" s="9"/>
    </row>
    <row r="42" spans="1:5" x14ac:dyDescent="0.25">
      <c r="A42" s="9"/>
      <c r="B42" s="9"/>
      <c r="C42" s="9"/>
      <c r="D42" s="9"/>
      <c r="E42" s="9"/>
    </row>
  </sheetData>
  <sheetProtection algorithmName="SHA-512" hashValue="fjZv+YrTYhHigBL1uj3YDzh3nX1DALT6FS91L0ZQYENp/nKHEgIkzRNplcW+wEpgwzK9ShnQlA7M50QUXeQu9w==" saltValue="IuiVncE+DlljMZ4Ar2LURA==" spinCount="100000" sheet="1" objects="1" scenarios="1"/>
  <mergeCells count="1">
    <mergeCell ref="A11:C11"/>
  </mergeCells>
  <pageMargins left="0.7" right="0.7" top="0.78740157499999996" bottom="0.78740157499999996" header="0.3" footer="0.3"/>
  <pageSetup paperSize="9" orientation="portrait" horizontalDpi="4294967293" verticalDpi="4294967293" r:id="rId1"/>
  <headerFooter>
    <oddFooter>&amp;CStrana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workbookViewId="0">
      <selection activeCell="N32" sqref="N32"/>
    </sheetView>
  </sheetViews>
  <sheetFormatPr defaultColWidth="9.140625" defaultRowHeight="11.25" x14ac:dyDescent="0.25"/>
  <cols>
    <col min="1" max="1" width="5.42578125" style="2" customWidth="1"/>
    <col min="2" max="2" width="5.28515625" style="2" customWidth="1"/>
    <col min="3" max="3" width="12.5703125" style="2" customWidth="1"/>
    <col min="4" max="4" width="45.42578125" style="2" customWidth="1"/>
    <col min="5" max="5" width="7.140625" style="2" customWidth="1"/>
    <col min="6" max="6" width="9" style="2" customWidth="1"/>
    <col min="7" max="7" width="3.28515625" style="2" customWidth="1"/>
    <col min="8" max="8" width="9" style="2" customWidth="1"/>
    <col min="9" max="16384" width="9.140625" style="2"/>
  </cols>
  <sheetData>
    <row r="1" spans="1:9" ht="15.75" x14ac:dyDescent="0.25">
      <c r="A1" s="72" t="s">
        <v>0</v>
      </c>
      <c r="B1" s="72"/>
      <c r="C1" s="72"/>
      <c r="D1" s="72"/>
      <c r="E1" s="72"/>
      <c r="F1" s="72"/>
      <c r="G1" s="72"/>
      <c r="H1" s="72"/>
      <c r="I1" s="3"/>
    </row>
    <row r="2" spans="1:9" x14ac:dyDescent="0.25">
      <c r="A2" s="12" t="s">
        <v>1</v>
      </c>
      <c r="B2" s="12" t="s">
        <v>2</v>
      </c>
      <c r="C2" s="13" t="s">
        <v>3</v>
      </c>
      <c r="D2" s="13" t="s">
        <v>4</v>
      </c>
      <c r="E2" s="4" t="s">
        <v>5</v>
      </c>
      <c r="F2" s="12" t="s">
        <v>6</v>
      </c>
      <c r="G2" s="13" t="s">
        <v>7</v>
      </c>
      <c r="H2" s="12" t="s">
        <v>8</v>
      </c>
      <c r="I2" s="3"/>
    </row>
    <row r="3" spans="1:9" ht="11.25" customHeight="1" x14ac:dyDescent="0.25">
      <c r="A3" s="14" t="s">
        <v>9</v>
      </c>
      <c r="B3" s="15">
        <v>1</v>
      </c>
      <c r="C3" s="16" t="s">
        <v>112</v>
      </c>
      <c r="D3" s="16" t="s">
        <v>84</v>
      </c>
      <c r="E3" s="5"/>
      <c r="F3" s="29">
        <v>85</v>
      </c>
      <c r="G3" s="16" t="s">
        <v>10</v>
      </c>
      <c r="H3" s="29">
        <f t="shared" ref="H3:H33" si="0">E3*F3</f>
        <v>0</v>
      </c>
      <c r="I3" s="3"/>
    </row>
    <row r="4" spans="1:9" x14ac:dyDescent="0.25">
      <c r="A4" s="17" t="s">
        <v>9</v>
      </c>
      <c r="B4" s="18" t="s">
        <v>11</v>
      </c>
      <c r="C4" s="19"/>
      <c r="D4" s="19" t="s">
        <v>94</v>
      </c>
      <c r="E4" s="6"/>
      <c r="F4" s="30">
        <v>80.75</v>
      </c>
      <c r="G4" s="19" t="s">
        <v>12</v>
      </c>
      <c r="H4" s="30">
        <f t="shared" si="0"/>
        <v>0</v>
      </c>
      <c r="I4" s="3"/>
    </row>
    <row r="5" spans="1:9" x14ac:dyDescent="0.25">
      <c r="A5" s="20" t="s">
        <v>9</v>
      </c>
      <c r="B5" s="21">
        <v>2</v>
      </c>
      <c r="C5" s="22" t="s">
        <v>113</v>
      </c>
      <c r="D5" s="22" t="s">
        <v>85</v>
      </c>
      <c r="E5" s="7"/>
      <c r="F5" s="31">
        <v>12</v>
      </c>
      <c r="G5" s="22" t="s">
        <v>10</v>
      </c>
      <c r="H5" s="31">
        <f t="shared" si="0"/>
        <v>0</v>
      </c>
      <c r="I5" s="3"/>
    </row>
    <row r="6" spans="1:9" x14ac:dyDescent="0.25">
      <c r="A6" s="17" t="s">
        <v>9</v>
      </c>
      <c r="B6" s="18" t="s">
        <v>11</v>
      </c>
      <c r="C6" s="19"/>
      <c r="D6" s="19" t="s">
        <v>95</v>
      </c>
      <c r="E6" s="6"/>
      <c r="F6" s="30">
        <v>7.44</v>
      </c>
      <c r="G6" s="19" t="s">
        <v>12</v>
      </c>
      <c r="H6" s="30">
        <f t="shared" si="0"/>
        <v>0</v>
      </c>
      <c r="I6" s="3"/>
    </row>
    <row r="7" spans="1:9" x14ac:dyDescent="0.25">
      <c r="A7" s="17" t="s">
        <v>9</v>
      </c>
      <c r="B7" s="18" t="s">
        <v>13</v>
      </c>
      <c r="C7" s="19"/>
      <c r="D7" s="19" t="s">
        <v>14</v>
      </c>
      <c r="E7" s="6"/>
      <c r="F7" s="30">
        <v>10</v>
      </c>
      <c r="G7" s="19" t="s">
        <v>10</v>
      </c>
      <c r="H7" s="30">
        <f t="shared" si="0"/>
        <v>0</v>
      </c>
      <c r="I7" s="3"/>
    </row>
    <row r="8" spans="1:9" x14ac:dyDescent="0.25">
      <c r="A8" s="20" t="s">
        <v>9</v>
      </c>
      <c r="B8" s="21">
        <v>3</v>
      </c>
      <c r="C8" s="22" t="s">
        <v>114</v>
      </c>
      <c r="D8" s="22" t="s">
        <v>86</v>
      </c>
      <c r="E8" s="7"/>
      <c r="F8" s="31">
        <v>50</v>
      </c>
      <c r="G8" s="22" t="s">
        <v>10</v>
      </c>
      <c r="H8" s="31">
        <f t="shared" si="0"/>
        <v>0</v>
      </c>
      <c r="I8" s="3"/>
    </row>
    <row r="9" spans="1:9" x14ac:dyDescent="0.25">
      <c r="A9" s="17" t="s">
        <v>9</v>
      </c>
      <c r="B9" s="18" t="s">
        <v>11</v>
      </c>
      <c r="C9" s="19"/>
      <c r="D9" s="19" t="s">
        <v>96</v>
      </c>
      <c r="E9" s="6"/>
      <c r="F9" s="30">
        <v>6.75</v>
      </c>
      <c r="G9" s="19" t="s">
        <v>12</v>
      </c>
      <c r="H9" s="30">
        <f t="shared" si="0"/>
        <v>0</v>
      </c>
      <c r="I9" s="3"/>
    </row>
    <row r="10" spans="1:9" x14ac:dyDescent="0.25">
      <c r="A10" s="20" t="s">
        <v>9</v>
      </c>
      <c r="B10" s="21">
        <v>4</v>
      </c>
      <c r="C10" s="22" t="s">
        <v>115</v>
      </c>
      <c r="D10" s="22" t="s">
        <v>87</v>
      </c>
      <c r="E10" s="7"/>
      <c r="F10" s="31">
        <v>10</v>
      </c>
      <c r="G10" s="22" t="s">
        <v>15</v>
      </c>
      <c r="H10" s="31">
        <f t="shared" si="0"/>
        <v>0</v>
      </c>
      <c r="I10" s="3"/>
    </row>
    <row r="11" spans="1:9" x14ac:dyDescent="0.25">
      <c r="A11" s="17" t="s">
        <v>9</v>
      </c>
      <c r="B11" s="18" t="s">
        <v>11</v>
      </c>
      <c r="C11" s="19"/>
      <c r="D11" s="19" t="s">
        <v>97</v>
      </c>
      <c r="E11" s="6"/>
      <c r="F11" s="30">
        <v>10</v>
      </c>
      <c r="G11" s="19" t="s">
        <v>15</v>
      </c>
      <c r="H11" s="30">
        <f t="shared" si="0"/>
        <v>0</v>
      </c>
      <c r="I11" s="3"/>
    </row>
    <row r="12" spans="1:9" x14ac:dyDescent="0.25">
      <c r="A12" s="17" t="s">
        <v>9</v>
      </c>
      <c r="B12" s="18" t="s">
        <v>13</v>
      </c>
      <c r="C12" s="19"/>
      <c r="D12" s="19" t="s">
        <v>98</v>
      </c>
      <c r="E12" s="6"/>
      <c r="F12" s="30">
        <v>10</v>
      </c>
      <c r="G12" s="19" t="s">
        <v>15</v>
      </c>
      <c r="H12" s="30">
        <f t="shared" si="0"/>
        <v>0</v>
      </c>
      <c r="I12" s="3"/>
    </row>
    <row r="13" spans="1:9" x14ac:dyDescent="0.25">
      <c r="A13" s="20" t="s">
        <v>9</v>
      </c>
      <c r="B13" s="21">
        <v>5</v>
      </c>
      <c r="C13" s="22" t="s">
        <v>116</v>
      </c>
      <c r="D13" s="22" t="s">
        <v>88</v>
      </c>
      <c r="E13" s="7"/>
      <c r="F13" s="31">
        <v>130</v>
      </c>
      <c r="G13" s="22" t="s">
        <v>15</v>
      </c>
      <c r="H13" s="31">
        <f t="shared" si="0"/>
        <v>0</v>
      </c>
      <c r="I13" s="3"/>
    </row>
    <row r="14" spans="1:9" x14ac:dyDescent="0.25">
      <c r="A14" s="17" t="s">
        <v>9</v>
      </c>
      <c r="B14" s="18" t="s">
        <v>11</v>
      </c>
      <c r="C14" s="19"/>
      <c r="D14" s="19" t="s">
        <v>99</v>
      </c>
      <c r="E14" s="6"/>
      <c r="F14" s="30">
        <v>120</v>
      </c>
      <c r="G14" s="19" t="s">
        <v>15</v>
      </c>
      <c r="H14" s="30">
        <f t="shared" si="0"/>
        <v>0</v>
      </c>
      <c r="I14" s="3"/>
    </row>
    <row r="15" spans="1:9" x14ac:dyDescent="0.25">
      <c r="A15" s="17" t="s">
        <v>9</v>
      </c>
      <c r="B15" s="18" t="s">
        <v>13</v>
      </c>
      <c r="C15" s="19"/>
      <c r="D15" s="19" t="s">
        <v>100</v>
      </c>
      <c r="E15" s="6"/>
      <c r="F15" s="30">
        <v>10</v>
      </c>
      <c r="G15" s="19" t="s">
        <v>15</v>
      </c>
      <c r="H15" s="30">
        <f t="shared" si="0"/>
        <v>0</v>
      </c>
      <c r="I15" s="3"/>
    </row>
    <row r="16" spans="1:9" x14ac:dyDescent="0.25">
      <c r="A16" s="17" t="s">
        <v>9</v>
      </c>
      <c r="B16" s="18" t="s">
        <v>16</v>
      </c>
      <c r="C16" s="19"/>
      <c r="D16" s="19" t="s">
        <v>110</v>
      </c>
      <c r="E16" s="6"/>
      <c r="F16" s="30">
        <v>20</v>
      </c>
      <c r="G16" s="19" t="s">
        <v>15</v>
      </c>
      <c r="H16" s="30">
        <f t="shared" si="0"/>
        <v>0</v>
      </c>
      <c r="I16" s="3"/>
    </row>
    <row r="17" spans="1:9" x14ac:dyDescent="0.25">
      <c r="A17" s="17" t="s">
        <v>9</v>
      </c>
      <c r="B17" s="18" t="s">
        <v>17</v>
      </c>
      <c r="C17" s="19"/>
      <c r="D17" s="19" t="s">
        <v>103</v>
      </c>
      <c r="E17" s="6"/>
      <c r="F17" s="30">
        <v>20</v>
      </c>
      <c r="G17" s="19" t="s">
        <v>15</v>
      </c>
      <c r="H17" s="30">
        <f t="shared" si="0"/>
        <v>0</v>
      </c>
      <c r="I17" s="3"/>
    </row>
    <row r="18" spans="1:9" x14ac:dyDescent="0.25">
      <c r="A18" s="17" t="s">
        <v>9</v>
      </c>
      <c r="B18" s="18" t="s">
        <v>18</v>
      </c>
      <c r="C18" s="19"/>
      <c r="D18" s="19" t="s">
        <v>101</v>
      </c>
      <c r="E18" s="6"/>
      <c r="F18" s="30">
        <v>120</v>
      </c>
      <c r="G18" s="19" t="s">
        <v>15</v>
      </c>
      <c r="H18" s="30">
        <f t="shared" si="0"/>
        <v>0</v>
      </c>
      <c r="I18" s="3"/>
    </row>
    <row r="19" spans="1:9" x14ac:dyDescent="0.25">
      <c r="A19" s="17" t="s">
        <v>9</v>
      </c>
      <c r="B19" s="18" t="s">
        <v>19</v>
      </c>
      <c r="C19" s="19"/>
      <c r="D19" s="19" t="s">
        <v>111</v>
      </c>
      <c r="E19" s="6"/>
      <c r="F19" s="30">
        <v>80</v>
      </c>
      <c r="G19" s="19" t="s">
        <v>15</v>
      </c>
      <c r="H19" s="30">
        <f t="shared" si="0"/>
        <v>0</v>
      </c>
      <c r="I19" s="3"/>
    </row>
    <row r="20" spans="1:9" x14ac:dyDescent="0.25">
      <c r="A20" s="20" t="s">
        <v>9</v>
      </c>
      <c r="B20" s="21">
        <v>6</v>
      </c>
      <c r="C20" s="22" t="s">
        <v>117</v>
      </c>
      <c r="D20" s="22" t="s">
        <v>89</v>
      </c>
      <c r="E20" s="7"/>
      <c r="F20" s="31">
        <v>10</v>
      </c>
      <c r="G20" s="22" t="s">
        <v>15</v>
      </c>
      <c r="H20" s="31">
        <f t="shared" si="0"/>
        <v>0</v>
      </c>
      <c r="I20" s="3"/>
    </row>
    <row r="21" spans="1:9" x14ac:dyDescent="0.25">
      <c r="A21" s="17" t="s">
        <v>9</v>
      </c>
      <c r="B21" s="18" t="s">
        <v>11</v>
      </c>
      <c r="C21" s="19"/>
      <c r="D21" s="19" t="s">
        <v>104</v>
      </c>
      <c r="E21" s="6"/>
      <c r="F21" s="30">
        <v>10</v>
      </c>
      <c r="G21" s="19" t="s">
        <v>15</v>
      </c>
      <c r="H21" s="30">
        <f t="shared" si="0"/>
        <v>0</v>
      </c>
      <c r="I21" s="3"/>
    </row>
    <row r="22" spans="1:9" x14ac:dyDescent="0.25">
      <c r="A22" s="20" t="s">
        <v>9</v>
      </c>
      <c r="B22" s="21">
        <v>7</v>
      </c>
      <c r="C22" s="22" t="s">
        <v>118</v>
      </c>
      <c r="D22" s="22" t="s">
        <v>90</v>
      </c>
      <c r="E22" s="7"/>
      <c r="F22" s="31">
        <v>10</v>
      </c>
      <c r="G22" s="22" t="s">
        <v>15</v>
      </c>
      <c r="H22" s="31">
        <f t="shared" si="0"/>
        <v>0</v>
      </c>
      <c r="I22" s="3"/>
    </row>
    <row r="23" spans="1:9" x14ac:dyDescent="0.25">
      <c r="A23" s="17" t="s">
        <v>9</v>
      </c>
      <c r="B23" s="18" t="s">
        <v>11</v>
      </c>
      <c r="C23" s="19"/>
      <c r="D23" s="19" t="s">
        <v>99</v>
      </c>
      <c r="E23" s="6"/>
      <c r="F23" s="30">
        <v>20</v>
      </c>
      <c r="G23" s="19" t="s">
        <v>15</v>
      </c>
      <c r="H23" s="30">
        <f t="shared" si="0"/>
        <v>0</v>
      </c>
      <c r="I23" s="3"/>
    </row>
    <row r="24" spans="1:9" x14ac:dyDescent="0.25">
      <c r="A24" s="17" t="s">
        <v>9</v>
      </c>
      <c r="B24" s="18" t="s">
        <v>13</v>
      </c>
      <c r="C24" s="19"/>
      <c r="D24" s="19" t="s">
        <v>106</v>
      </c>
      <c r="E24" s="6"/>
      <c r="F24" s="30">
        <v>10</v>
      </c>
      <c r="G24" s="19" t="s">
        <v>15</v>
      </c>
      <c r="H24" s="30">
        <f t="shared" si="0"/>
        <v>0</v>
      </c>
      <c r="I24" s="3"/>
    </row>
    <row r="25" spans="1:9" x14ac:dyDescent="0.25">
      <c r="A25" s="17" t="s">
        <v>9</v>
      </c>
      <c r="B25" s="18" t="s">
        <v>16</v>
      </c>
      <c r="C25" s="19"/>
      <c r="D25" s="19" t="s">
        <v>107</v>
      </c>
      <c r="E25" s="6"/>
      <c r="F25" s="30">
        <v>10</v>
      </c>
      <c r="G25" s="19" t="s">
        <v>15</v>
      </c>
      <c r="H25" s="30">
        <f t="shared" si="0"/>
        <v>0</v>
      </c>
      <c r="I25" s="3"/>
    </row>
    <row r="26" spans="1:9" x14ac:dyDescent="0.25">
      <c r="A26" s="17" t="s">
        <v>9</v>
      </c>
      <c r="B26" s="18" t="s">
        <v>17</v>
      </c>
      <c r="C26" s="19"/>
      <c r="D26" s="19" t="s">
        <v>108</v>
      </c>
      <c r="E26" s="6"/>
      <c r="F26" s="30">
        <v>20</v>
      </c>
      <c r="G26" s="19" t="s">
        <v>15</v>
      </c>
      <c r="H26" s="30">
        <f t="shared" si="0"/>
        <v>0</v>
      </c>
      <c r="I26" s="3"/>
    </row>
    <row r="27" spans="1:9" x14ac:dyDescent="0.25">
      <c r="A27" s="17" t="s">
        <v>9</v>
      </c>
      <c r="B27" s="18" t="s">
        <v>18</v>
      </c>
      <c r="C27" s="19"/>
      <c r="D27" s="19" t="s">
        <v>102</v>
      </c>
      <c r="E27" s="6"/>
      <c r="F27" s="30">
        <v>20</v>
      </c>
      <c r="G27" s="19" t="s">
        <v>15</v>
      </c>
      <c r="H27" s="30">
        <f t="shared" si="0"/>
        <v>0</v>
      </c>
      <c r="I27" s="3"/>
    </row>
    <row r="28" spans="1:9" x14ac:dyDescent="0.25">
      <c r="A28" s="20" t="s">
        <v>9</v>
      </c>
      <c r="B28" s="21">
        <v>8</v>
      </c>
      <c r="C28" s="22" t="s">
        <v>119</v>
      </c>
      <c r="D28" s="22" t="s">
        <v>91</v>
      </c>
      <c r="E28" s="7"/>
      <c r="F28" s="31">
        <v>12</v>
      </c>
      <c r="G28" s="22" t="s">
        <v>15</v>
      </c>
      <c r="H28" s="31">
        <f t="shared" si="0"/>
        <v>0</v>
      </c>
      <c r="I28" s="3"/>
    </row>
    <row r="29" spans="1:9" x14ac:dyDescent="0.25">
      <c r="A29" s="17" t="s">
        <v>9</v>
      </c>
      <c r="B29" s="18" t="s">
        <v>11</v>
      </c>
      <c r="C29" s="19"/>
      <c r="D29" s="19" t="s">
        <v>109</v>
      </c>
      <c r="E29" s="6"/>
      <c r="F29" s="30">
        <v>10</v>
      </c>
      <c r="G29" s="19" t="s">
        <v>15</v>
      </c>
      <c r="H29" s="30">
        <f t="shared" si="0"/>
        <v>0</v>
      </c>
      <c r="I29" s="3"/>
    </row>
    <row r="30" spans="1:9" x14ac:dyDescent="0.25">
      <c r="A30" s="17" t="s">
        <v>9</v>
      </c>
      <c r="B30" s="18" t="s">
        <v>13</v>
      </c>
      <c r="C30" s="19"/>
      <c r="D30" s="19" t="s">
        <v>105</v>
      </c>
      <c r="E30" s="6"/>
      <c r="F30" s="30">
        <v>2</v>
      </c>
      <c r="G30" s="19" t="s">
        <v>15</v>
      </c>
      <c r="H30" s="30">
        <f t="shared" si="0"/>
        <v>0</v>
      </c>
      <c r="I30" s="3"/>
    </row>
    <row r="31" spans="1:9" x14ac:dyDescent="0.25">
      <c r="A31" s="20" t="s">
        <v>9</v>
      </c>
      <c r="B31" s="21">
        <v>9</v>
      </c>
      <c r="C31" s="22" t="s">
        <v>120</v>
      </c>
      <c r="D31" s="22" t="s">
        <v>20</v>
      </c>
      <c r="E31" s="7"/>
      <c r="F31" s="31">
        <v>40</v>
      </c>
      <c r="G31" s="22" t="s">
        <v>15</v>
      </c>
      <c r="H31" s="31">
        <f t="shared" si="0"/>
        <v>0</v>
      </c>
      <c r="I31" s="3"/>
    </row>
    <row r="32" spans="1:9" x14ac:dyDescent="0.25">
      <c r="A32" s="20" t="s">
        <v>9</v>
      </c>
      <c r="B32" s="21">
        <v>10</v>
      </c>
      <c r="C32" s="22" t="s">
        <v>121</v>
      </c>
      <c r="D32" s="22" t="s">
        <v>92</v>
      </c>
      <c r="E32" s="7"/>
      <c r="F32" s="31">
        <v>12</v>
      </c>
      <c r="G32" s="22" t="s">
        <v>10</v>
      </c>
      <c r="H32" s="31">
        <f t="shared" si="0"/>
        <v>0</v>
      </c>
      <c r="I32" s="3"/>
    </row>
    <row r="33" spans="1:9" ht="11.25" customHeight="1" thickBot="1" x14ac:dyDescent="0.3">
      <c r="A33" s="23" t="s">
        <v>9</v>
      </c>
      <c r="B33" s="24" t="s">
        <v>11</v>
      </c>
      <c r="C33" s="25"/>
      <c r="D33" s="25" t="s">
        <v>93</v>
      </c>
      <c r="E33" s="8"/>
      <c r="F33" s="32">
        <v>1</v>
      </c>
      <c r="G33" s="25" t="s">
        <v>80</v>
      </c>
      <c r="H33" s="32">
        <f t="shared" si="0"/>
        <v>0</v>
      </c>
      <c r="I33" s="3"/>
    </row>
    <row r="34" spans="1:9" ht="12.75" thickTop="1" x14ac:dyDescent="0.25">
      <c r="A34" s="26" t="s">
        <v>78</v>
      </c>
      <c r="B34" s="27"/>
      <c r="C34" s="27"/>
      <c r="D34" s="27"/>
      <c r="E34" s="9"/>
      <c r="F34" s="27"/>
      <c r="G34" s="27"/>
      <c r="H34" s="33">
        <f>SUM(H3,H5,H8,H10,H13,H20,H22,H28,H31,H32)</f>
        <v>0</v>
      </c>
      <c r="I34" s="3"/>
    </row>
    <row r="35" spans="1:9" ht="12" x14ac:dyDescent="0.25">
      <c r="A35" s="28" t="s">
        <v>79</v>
      </c>
      <c r="B35" s="27"/>
      <c r="C35" s="27"/>
      <c r="D35" s="27"/>
      <c r="E35" s="9"/>
      <c r="F35" s="27"/>
      <c r="G35" s="27"/>
      <c r="H35" s="34">
        <f>SUM(H4,H6:H7,H9,H11:H12,H14:H19,H21,H23:H27,H29:H30,H33)</f>
        <v>0</v>
      </c>
      <c r="I35" s="3"/>
    </row>
    <row r="36" spans="1:9" x14ac:dyDescent="0.25">
      <c r="A36" s="3"/>
      <c r="B36" s="3"/>
      <c r="C36" s="3"/>
      <c r="D36" s="3"/>
      <c r="E36" s="3"/>
      <c r="F36" s="3"/>
      <c r="G36" s="3"/>
      <c r="H36" s="3"/>
      <c r="I36" s="3"/>
    </row>
    <row r="37" spans="1:9" ht="15.75" x14ac:dyDescent="0.25">
      <c r="A37" s="72" t="s">
        <v>21</v>
      </c>
      <c r="B37" s="72"/>
      <c r="C37" s="72"/>
      <c r="D37" s="72"/>
      <c r="E37" s="72"/>
      <c r="F37" s="72"/>
      <c r="G37" s="72"/>
      <c r="H37" s="72"/>
      <c r="I37" s="3"/>
    </row>
    <row r="38" spans="1:9" x14ac:dyDescent="0.25">
      <c r="A38" s="12" t="s">
        <v>1</v>
      </c>
      <c r="B38" s="12" t="s">
        <v>2</v>
      </c>
      <c r="C38" s="13" t="s">
        <v>3</v>
      </c>
      <c r="D38" s="13" t="s">
        <v>4</v>
      </c>
      <c r="E38" s="4" t="s">
        <v>5</v>
      </c>
      <c r="F38" s="12" t="s">
        <v>6</v>
      </c>
      <c r="G38" s="13" t="s">
        <v>7</v>
      </c>
      <c r="H38" s="12" t="s">
        <v>8</v>
      </c>
      <c r="I38" s="3"/>
    </row>
    <row r="39" spans="1:9" x14ac:dyDescent="0.25">
      <c r="A39" s="14" t="s">
        <v>9</v>
      </c>
      <c r="B39" s="15">
        <v>1</v>
      </c>
      <c r="C39" s="16" t="s">
        <v>22</v>
      </c>
      <c r="D39" s="16" t="s">
        <v>23</v>
      </c>
      <c r="E39" s="5"/>
      <c r="F39" s="29">
        <v>0.08</v>
      </c>
      <c r="G39" s="16" t="s">
        <v>24</v>
      </c>
      <c r="H39" s="29">
        <f t="shared" ref="H39:H44" si="1">E39*F39</f>
        <v>0</v>
      </c>
      <c r="I39" s="3"/>
    </row>
    <row r="40" spans="1:9" x14ac:dyDescent="0.25">
      <c r="A40" s="20" t="s">
        <v>9</v>
      </c>
      <c r="B40" s="21">
        <v>2</v>
      </c>
      <c r="C40" s="22" t="s">
        <v>25</v>
      </c>
      <c r="D40" s="22" t="s">
        <v>26</v>
      </c>
      <c r="E40" s="7"/>
      <c r="F40" s="31">
        <v>26.25</v>
      </c>
      <c r="G40" s="22" t="s">
        <v>27</v>
      </c>
      <c r="H40" s="31">
        <f t="shared" si="1"/>
        <v>0</v>
      </c>
      <c r="I40" s="3"/>
    </row>
    <row r="41" spans="1:9" x14ac:dyDescent="0.25">
      <c r="A41" s="20" t="s">
        <v>9</v>
      </c>
      <c r="B41" s="21">
        <v>3</v>
      </c>
      <c r="C41" s="22" t="s">
        <v>28</v>
      </c>
      <c r="D41" s="22" t="s">
        <v>29</v>
      </c>
      <c r="E41" s="7"/>
      <c r="F41" s="31">
        <v>75</v>
      </c>
      <c r="G41" s="22" t="s">
        <v>10</v>
      </c>
      <c r="H41" s="31">
        <f t="shared" si="1"/>
        <v>0</v>
      </c>
      <c r="I41" s="3"/>
    </row>
    <row r="42" spans="1:9" x14ac:dyDescent="0.25">
      <c r="A42" s="20" t="s">
        <v>9</v>
      </c>
      <c r="B42" s="21">
        <v>4</v>
      </c>
      <c r="C42" s="22" t="s">
        <v>30</v>
      </c>
      <c r="D42" s="22" t="s">
        <v>31</v>
      </c>
      <c r="E42" s="7"/>
      <c r="F42" s="31">
        <v>5.5</v>
      </c>
      <c r="G42" s="22" t="s">
        <v>32</v>
      </c>
      <c r="H42" s="31">
        <f t="shared" si="1"/>
        <v>0</v>
      </c>
      <c r="I42" s="3"/>
    </row>
    <row r="43" spans="1:9" x14ac:dyDescent="0.25">
      <c r="A43" s="20" t="s">
        <v>9</v>
      </c>
      <c r="B43" s="21">
        <v>5</v>
      </c>
      <c r="C43" s="22" t="s">
        <v>33</v>
      </c>
      <c r="D43" s="22" t="s">
        <v>34</v>
      </c>
      <c r="E43" s="7"/>
      <c r="F43" s="31">
        <v>75</v>
      </c>
      <c r="G43" s="22" t="s">
        <v>10</v>
      </c>
      <c r="H43" s="31">
        <f t="shared" si="1"/>
        <v>0</v>
      </c>
      <c r="I43" s="3"/>
    </row>
    <row r="44" spans="1:9" ht="12" thickBot="1" x14ac:dyDescent="0.3">
      <c r="A44" s="35" t="s">
        <v>9</v>
      </c>
      <c r="B44" s="36">
        <v>6</v>
      </c>
      <c r="C44" s="37" t="s">
        <v>35</v>
      </c>
      <c r="D44" s="37" t="s">
        <v>36</v>
      </c>
      <c r="E44" s="10"/>
      <c r="F44" s="38">
        <v>26.25</v>
      </c>
      <c r="G44" s="37" t="s">
        <v>27</v>
      </c>
      <c r="H44" s="38">
        <f t="shared" si="1"/>
        <v>0</v>
      </c>
      <c r="I44" s="3"/>
    </row>
    <row r="45" spans="1:9" ht="12.75" thickTop="1" x14ac:dyDescent="0.25">
      <c r="A45" s="26" t="s">
        <v>78</v>
      </c>
      <c r="B45" s="27"/>
      <c r="C45" s="27"/>
      <c r="D45" s="27"/>
      <c r="E45" s="9"/>
      <c r="F45" s="27"/>
      <c r="G45" s="27"/>
      <c r="H45" s="33">
        <f>SUM(H39:H44)</f>
        <v>0</v>
      </c>
      <c r="I45" s="3"/>
    </row>
    <row r="46" spans="1:9" x14ac:dyDescent="0.25">
      <c r="A46" s="3"/>
      <c r="B46" s="3"/>
      <c r="C46" s="3"/>
      <c r="D46" s="3"/>
      <c r="E46" s="3"/>
      <c r="F46" s="3"/>
      <c r="G46" s="3"/>
      <c r="H46" s="3"/>
      <c r="I46" s="3"/>
    </row>
    <row r="47" spans="1:9" ht="15.75" x14ac:dyDescent="0.25">
      <c r="A47" s="72" t="s">
        <v>37</v>
      </c>
      <c r="B47" s="72"/>
      <c r="C47" s="72"/>
      <c r="D47" s="72"/>
      <c r="E47" s="72"/>
      <c r="F47" s="72"/>
      <c r="G47" s="72"/>
      <c r="H47" s="72"/>
      <c r="I47" s="3"/>
    </row>
    <row r="48" spans="1:9" x14ac:dyDescent="0.25">
      <c r="A48" s="12" t="s">
        <v>1</v>
      </c>
      <c r="B48" s="12" t="s">
        <v>2</v>
      </c>
      <c r="C48" s="13" t="s">
        <v>3</v>
      </c>
      <c r="D48" s="13" t="s">
        <v>4</v>
      </c>
      <c r="E48" s="4" t="s">
        <v>5</v>
      </c>
      <c r="F48" s="12" t="s">
        <v>6</v>
      </c>
      <c r="G48" s="13" t="s">
        <v>7</v>
      </c>
      <c r="H48" s="12" t="s">
        <v>8</v>
      </c>
      <c r="I48" s="3"/>
    </row>
    <row r="49" spans="1:9" ht="22.5" x14ac:dyDescent="0.25">
      <c r="A49" s="14" t="s">
        <v>9</v>
      </c>
      <c r="B49" s="15">
        <v>1</v>
      </c>
      <c r="C49" s="16" t="s">
        <v>38</v>
      </c>
      <c r="D49" s="16" t="s">
        <v>39</v>
      </c>
      <c r="E49" s="5"/>
      <c r="F49" s="29">
        <v>16</v>
      </c>
      <c r="G49" s="16" t="s">
        <v>40</v>
      </c>
      <c r="H49" s="29">
        <f>E49*F49</f>
        <v>0</v>
      </c>
      <c r="I49" s="3"/>
    </row>
    <row r="50" spans="1:9" ht="11.25" customHeight="1" x14ac:dyDescent="0.25">
      <c r="A50" s="39" t="s">
        <v>9</v>
      </c>
      <c r="B50" s="40">
        <v>2</v>
      </c>
      <c r="C50" s="41"/>
      <c r="D50" s="41" t="s">
        <v>81</v>
      </c>
      <c r="E50" s="11"/>
      <c r="F50" s="44">
        <v>16</v>
      </c>
      <c r="G50" s="41" t="s">
        <v>40</v>
      </c>
      <c r="H50" s="31">
        <f>E50*F50</f>
        <v>0</v>
      </c>
      <c r="I50" s="3"/>
    </row>
    <row r="51" spans="1:9" ht="12" thickBot="1" x14ac:dyDescent="0.3">
      <c r="A51" s="35" t="s">
        <v>9</v>
      </c>
      <c r="B51" s="36">
        <v>3</v>
      </c>
      <c r="C51" s="37"/>
      <c r="D51" s="37" t="s">
        <v>83</v>
      </c>
      <c r="E51" s="10"/>
      <c r="F51" s="38">
        <v>4</v>
      </c>
      <c r="G51" s="37" t="s">
        <v>82</v>
      </c>
      <c r="H51" s="38">
        <f>E51*F51</f>
        <v>0</v>
      </c>
      <c r="I51" s="3"/>
    </row>
    <row r="52" spans="1:9" ht="12.75" thickTop="1" x14ac:dyDescent="0.25">
      <c r="A52" s="42" t="s">
        <v>41</v>
      </c>
      <c r="B52" s="43"/>
      <c r="C52" s="43"/>
      <c r="D52" s="43"/>
      <c r="E52" s="3"/>
      <c r="F52" s="43"/>
      <c r="G52" s="43"/>
      <c r="H52" s="45">
        <f>SUM(H49:H51)</f>
        <v>0</v>
      </c>
      <c r="I52" s="3"/>
    </row>
    <row r="53" spans="1:9" x14ac:dyDescent="0.25">
      <c r="A53" s="3"/>
      <c r="B53" s="3"/>
      <c r="C53" s="3"/>
      <c r="D53" s="3"/>
      <c r="E53" s="3"/>
      <c r="F53" s="3"/>
      <c r="G53" s="3"/>
      <c r="H53" s="3"/>
      <c r="I53" s="3"/>
    </row>
    <row r="54" spans="1:9" x14ac:dyDescent="0.25">
      <c r="A54" s="3"/>
      <c r="B54" s="3"/>
      <c r="C54" s="3"/>
      <c r="D54" s="3"/>
      <c r="E54" s="3"/>
      <c r="F54" s="3"/>
      <c r="G54" s="3"/>
      <c r="H54" s="3"/>
      <c r="I54" s="3"/>
    </row>
    <row r="55" spans="1:9" x14ac:dyDescent="0.25">
      <c r="A55" s="3"/>
      <c r="B55" s="3"/>
      <c r="C55" s="3"/>
      <c r="D55" s="3"/>
      <c r="E55" s="3"/>
      <c r="F55" s="3"/>
      <c r="G55" s="3"/>
      <c r="H55" s="3"/>
      <c r="I55" s="3"/>
    </row>
    <row r="56" spans="1:9" x14ac:dyDescent="0.25">
      <c r="A56" s="3"/>
      <c r="B56" s="3"/>
      <c r="C56" s="3"/>
      <c r="D56" s="3"/>
      <c r="E56" s="3"/>
      <c r="F56" s="3"/>
      <c r="G56" s="3"/>
      <c r="H56" s="3"/>
      <c r="I56" s="3"/>
    </row>
    <row r="57" spans="1:9" x14ac:dyDescent="0.25">
      <c r="A57" s="3"/>
      <c r="B57" s="3"/>
      <c r="C57" s="3"/>
      <c r="D57" s="3"/>
      <c r="E57" s="3"/>
      <c r="F57" s="3"/>
      <c r="G57" s="3"/>
      <c r="H57" s="3"/>
      <c r="I57" s="3"/>
    </row>
    <row r="58" spans="1:9" x14ac:dyDescent="0.25">
      <c r="A58" s="3"/>
      <c r="B58" s="3"/>
      <c r="C58" s="3"/>
      <c r="D58" s="3"/>
      <c r="E58" s="3"/>
      <c r="F58" s="3"/>
      <c r="G58" s="3"/>
      <c r="H58" s="3"/>
      <c r="I58" s="3"/>
    </row>
  </sheetData>
  <sheetProtection algorithmName="SHA-512" hashValue="uW8fRyfWTrorg9SWt6mvsBfKGtcMxFzHxsNuaYBje8fDumwuQNvyYP6H3YZXEeuf3exi0PHaQiZNbMjnU1T0Yw==" saltValue="koPsf7AcFu98p5ItJ6Z3pg==" spinCount="100000" sheet="1" objects="1" scenarios="1"/>
  <mergeCells count="3">
    <mergeCell ref="A1:H1"/>
    <mergeCell ref="A37:H37"/>
    <mergeCell ref="A47:H47"/>
  </mergeCells>
  <pageMargins left="0.28000000000000003" right="0.35" top="0.12" bottom="0.42" header="0.12" footer="0.2"/>
  <pageSetup paperSize="9" orientation="portrait" horizontalDpi="4294967293" verticalDpi="4294967293" r:id="rId1"/>
  <headerFooter>
    <oddFooter>&amp;CStrana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 (B)</vt:lpstr>
      <vt:lpstr>Položky (B)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Bill</dc:creator>
  <cp:lastModifiedBy>Lubomír Tomek</cp:lastModifiedBy>
  <cp:lastPrinted>2025-10-20T18:24:15Z</cp:lastPrinted>
  <dcterms:created xsi:type="dcterms:W3CDTF">2025-10-20T18:18:27Z</dcterms:created>
  <dcterms:modified xsi:type="dcterms:W3CDTF">2026-03-04T12:54:25Z</dcterms:modified>
</cp:coreProperties>
</file>